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376" windowHeight="9180"/>
  </bookViews>
  <sheets>
    <sheet name="正式書單" sheetId="1" r:id="rId1"/>
  </sheets>
  <calcPr calcId="125725"/>
</workbook>
</file>

<file path=xl/calcChain.xml><?xml version="1.0" encoding="utf-8"?>
<calcChain xmlns="http://schemas.openxmlformats.org/spreadsheetml/2006/main">
  <c r="I19" i="1"/>
  <c r="I18"/>
  <c r="I17" l="1"/>
  <c r="I20" s="1"/>
</calcChain>
</file>

<file path=xl/sharedStrings.xml><?xml version="1.0" encoding="utf-8"?>
<sst xmlns="http://schemas.openxmlformats.org/spreadsheetml/2006/main" count="142" uniqueCount="73">
  <si>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</si>
  <si>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</si>
  <si>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</si>
  <si>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</si>
  <si>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</si>
  <si>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</si>
  <si>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定價(臺幣)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</si>
  <si>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</si>
  <si>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</si>
  <si>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</si>
  <si>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</si>
  <si>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</si>
  <si>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出版地(國家)</t>
    <phoneticPr fontId="1" type="noConversion"/>
  </si>
  <si>
    <t xml:space="preserve">  臺南市107學年度國民中小學圖書採購書單                     </t>
    <phoneticPr fontId="1" type="noConversion"/>
  </si>
  <si>
    <t>說明：
1.請各校填寫書單需求時，以依2倍核定金額估計並有+-5%彈性，提交原始價格之書單，並依據教師用書（工具書）、英文圖書、中文圖書（10%教育部百本好書優先）之順序排序，表格不足時請自行增列。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phoneticPr fontId="1" type="noConversion"/>
  </si>
  <si>
    <t>Grosset &amp; Dunlap</t>
  </si>
  <si>
    <t>My First Christmas</t>
  </si>
  <si>
    <t>My First Halloween</t>
  </si>
  <si>
    <t>否</t>
  </si>
  <si>
    <t>否</t>
    <phoneticPr fontId="1" type="noConversion"/>
  </si>
  <si>
    <t>See You Later, Alligator!</t>
  </si>
  <si>
    <t> Kubler, Annie</t>
  </si>
  <si>
    <t>Childs Play Intl Ltd</t>
  </si>
  <si>
    <t>What’s the Time, Mr. Wolf?</t>
  </si>
  <si>
    <t>大穎文化</t>
  </si>
  <si>
    <t>我不喜歡你這樣對我！</t>
  </si>
  <si>
    <t>史蒂芬.柯洛</t>
  </si>
  <si>
    <t>禮貌</t>
  </si>
  <si>
    <t>阿麗奇</t>
  </si>
  <si>
    <t>上誼文化公司</t>
  </si>
  <si>
    <t>米奇巴克</t>
  </si>
  <si>
    <t>台灣</t>
  </si>
  <si>
    <t>我不敢說，我怕被罵</t>
  </si>
  <si>
    <t> 皮姆．凡赫斯特 </t>
  </si>
  <si>
    <t>I CAN DO IT 我做到了，我不當小霸王！</t>
  </si>
  <si>
    <t>禾流文創 </t>
  </si>
  <si>
    <t>＜I CAN DO IT＞我做到了，我是一個好哥哥！</t>
  </si>
  <si>
    <t>ALBERTO PELLAI, BARBARA TAMBORINI  </t>
  </si>
  <si>
    <t>古典音樂陪我過聖誕</t>
  </si>
  <si>
    <t>我的英文聖誕童謠</t>
  </si>
  <si>
    <t>三民 </t>
  </si>
  <si>
    <t>美國</t>
  </si>
  <si>
    <t>美國</t>
    <phoneticPr fontId="1" type="noConversion"/>
  </si>
  <si>
    <t> dePaola, Tomie</t>
    <phoneticPr fontId="1" type="noConversion"/>
  </si>
  <si>
    <t>否</t>
    <phoneticPr fontId="1" type="noConversion"/>
  </si>
  <si>
    <t> ALBERTO PELLAI, BARBARA TAMBORINI  </t>
    <phoneticPr fontId="1" type="noConversion"/>
  </si>
  <si>
    <r>
      <t> </t>
    </r>
    <r>
      <rPr>
        <sz val="12"/>
        <color theme="1"/>
        <rFont val="細明體"/>
        <family val="3"/>
        <charset val="136"/>
      </rPr>
      <t>艾蜜莉</t>
    </r>
    <r>
      <rPr>
        <sz val="12"/>
        <color theme="1"/>
        <rFont val="新細明體"/>
        <family val="1"/>
        <charset val="136"/>
        <scheme val="minor"/>
      </rPr>
      <t>.</t>
    </r>
    <r>
      <rPr>
        <sz val="12"/>
        <color theme="1"/>
        <rFont val="細明體"/>
        <family val="3"/>
        <charset val="136"/>
      </rPr>
      <t>柯列</t>
    </r>
    <r>
      <rPr>
        <sz val="12"/>
        <color theme="1"/>
        <rFont val="新細明體"/>
        <family val="1"/>
        <charset val="136"/>
        <scheme val="minor"/>
      </rPr>
      <t>  </t>
    </r>
  </si>
  <si>
    <r>
      <rPr>
        <sz val="12"/>
        <color theme="1"/>
        <rFont val="細明體"/>
        <family val="3"/>
        <charset val="136"/>
      </rPr>
      <t>菲力的</t>
    </r>
    <r>
      <rPr>
        <sz val="12"/>
        <color theme="1"/>
        <rFont val="新細明體"/>
        <family val="1"/>
        <charset val="136"/>
        <scheme val="minor"/>
      </rPr>
      <t>17</t>
    </r>
    <r>
      <rPr>
        <sz val="12"/>
        <color theme="1"/>
        <rFont val="細明體"/>
        <family val="3"/>
        <charset val="136"/>
      </rPr>
      <t>種情緒</t>
    </r>
    <phoneticPr fontId="1" type="noConversion"/>
  </si>
  <si>
    <r>
      <t> </t>
    </r>
    <r>
      <rPr>
        <sz val="12"/>
        <color theme="1"/>
        <rFont val="細明體"/>
        <family val="3"/>
        <charset val="136"/>
      </rPr>
      <t>迪迪耶‧李維</t>
    </r>
    <r>
      <rPr>
        <sz val="12"/>
        <color theme="1"/>
        <rFont val="新細明體"/>
        <family val="1"/>
        <charset val="136"/>
        <scheme val="minor"/>
      </rPr>
      <t>  </t>
    </r>
    <phoneticPr fontId="1" type="noConversion"/>
  </si>
  <si>
    <r>
      <t> </t>
    </r>
    <r>
      <rPr>
        <sz val="12"/>
        <color theme="1"/>
        <rFont val="細明體"/>
        <family val="3"/>
        <charset val="136"/>
      </rPr>
      <t>艾蜜莉</t>
    </r>
    <r>
      <rPr>
        <sz val="12"/>
        <color theme="1"/>
        <rFont val="新細明體"/>
        <family val="1"/>
        <charset val="136"/>
        <scheme val="minor"/>
      </rPr>
      <t>.</t>
    </r>
    <r>
      <rPr>
        <sz val="12"/>
        <color theme="1"/>
        <rFont val="細明體"/>
        <family val="3"/>
        <charset val="136"/>
      </rPr>
      <t>柯列</t>
    </r>
    <r>
      <rPr>
        <sz val="12"/>
        <color theme="1"/>
        <rFont val="新細明體"/>
        <family val="1"/>
        <charset val="136"/>
        <scheme val="minor"/>
      </rPr>
      <t>  </t>
    </r>
    <phoneticPr fontId="1" type="noConversion"/>
  </si>
  <si>
    <t>禾流文創 </t>
    <phoneticPr fontId="1" type="noConversion"/>
  </si>
  <si>
    <t>My First Thanksgiving</t>
    <phoneticPr fontId="1" type="noConversion"/>
  </si>
  <si>
    <t>Brown Bear, Brown Bear, What do you see.</t>
    <phoneticPr fontId="1" type="noConversion"/>
  </si>
  <si>
    <t>Eric Carle</t>
    <phoneticPr fontId="1" type="noConversion"/>
  </si>
  <si>
    <t>Priddy Bicknell Books</t>
  </si>
  <si>
    <t>英國</t>
  </si>
  <si>
    <t>Silly Sally</t>
    <phoneticPr fontId="1" type="noConversion"/>
  </si>
  <si>
    <t>Wood, Audrey</t>
  </si>
  <si>
    <t>Houghton Mifflin Harcourt</t>
  </si>
  <si>
    <t>美國</t>
    <phoneticPr fontId="1" type="noConversion"/>
  </si>
  <si>
    <t>校名：台南市七股區樹林國小
填表人：                                    教務主任：                  校長：
連絡電話：</t>
    <phoneticPr fontId="1" type="noConversion"/>
  </si>
  <si>
    <t>填表人:吳嘉蜜</t>
    <phoneticPr fontId="1" type="noConversion"/>
  </si>
  <si>
    <t>教務主任:韋秀麗</t>
    <phoneticPr fontId="1" type="noConversion"/>
  </si>
  <si>
    <t>校長:李貞慧</t>
    <phoneticPr fontId="1" type="noConversion"/>
  </si>
  <si>
    <t>聯絡電話:(06)7891031 轉15</t>
    <phoneticPr fontId="1" type="noConversion"/>
  </si>
  <si>
    <t>菲力的17種情緒</t>
    <phoneticPr fontId="1" type="noConversion"/>
  </si>
  <si>
    <t xml:space="preserve"> 迪迪耶‧李維</t>
    <phoneticPr fontId="1" type="noConversion"/>
  </si>
  <si>
    <t>米奇巴克</t>
    <phoneticPr fontId="1" type="noConversion"/>
  </si>
  <si>
    <t>夏綠蒂的網（新版）</t>
    <phoneticPr fontId="1" type="noConversion"/>
  </si>
  <si>
    <t>百大</t>
    <phoneticPr fontId="1" type="noConversion"/>
  </si>
  <si>
    <t>艾爾文‧布魯克斯‧懷特</t>
    <phoneticPr fontId="1" type="noConversion"/>
  </si>
  <si>
    <t>聯經出版公司</t>
    <phoneticPr fontId="1" type="noConversion"/>
  </si>
  <si>
    <t>9789866215308</t>
    <phoneticPr fontId="1" type="noConversion"/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</si>
</sst>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76" formatCode="0_);[Red]\(0\)"/>
  </numFmts>
  <fonts count="20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</font>
    <font>
      <sz val="12"/>
      <name val="新細明體"/>
      <family val="1"/>
      <charset val="136"/>
      <scheme val="minor"/>
    </font>
    <font>
      <sz val="12"/>
      <color theme="1"/>
      <name val="細明體"/>
      <family val="3"/>
      <charset val="136"/>
    </font>
    <font>
      <sz val="14"/>
      <color indexed="8"/>
      <name val="新細明體"/>
      <family val="1"/>
      <charset val="136"/>
      <scheme val="minor"/>
    </font>
    <font>
      <u/>
      <sz val="12"/>
      <name val="新細明體"/>
      <family val="1"/>
      <charset val="136"/>
      <scheme val="minor"/>
    </font>
    <font>
      <sz val="12"/>
      <color theme="1"/>
      <name val="新細明體"/>
      <family val="1"/>
      <charset val="136"/>
      <scheme val="minor"/>
    </font>
    <font>
      <sz val="12"/>
      <name val="PMingLiu"/>
      <family val="1"/>
      <charset val="136"/>
    </font>
    <font>
      <sz val="12"/>
      <name val="Arial Unicode MS"/>
      <family val="2"/>
      <charset val="136"/>
    </font>
    <font>
      <sz val="11"/>
      <color indexed="8"/>
      <name val="標楷體"/>
      <family val="4"/>
      <charset val="136"/>
    </font>
    <font>
      <sz val="8"/>
      <color rgb="FF666666"/>
      <name val="Arial"/>
      <family val="2"/>
    </font>
    <font>
      <sz val="12"/>
      <color rgb="FF545454"/>
      <name val="Arial"/>
      <family val="2"/>
    </font>
    <font>
      <sz val="16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6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13" fillId="0" borderId="0">
      <alignment vertical="center"/>
    </xf>
  </cellStyleXfs>
  <cellXfs count="48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9" fillId="0" borderId="1" xfId="0" applyFont="1" applyBorder="1">
      <alignment vertical="center"/>
    </xf>
    <xf numFmtId="0" fontId="0" fillId="0" borderId="1" xfId="0" applyFont="1" applyBorder="1">
      <alignment vertical="center"/>
    </xf>
    <xf numFmtId="0" fontId="0" fillId="0" borderId="2" xfId="0" applyFont="1" applyBorder="1">
      <alignment vertical="center"/>
    </xf>
    <xf numFmtId="0" fontId="11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176" fontId="3" fillId="0" borderId="1" xfId="0" applyNumberFormat="1" applyFont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/>
    </xf>
    <xf numFmtId="176" fontId="0" fillId="0" borderId="0" xfId="0" applyNumberForma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0" borderId="1" xfId="4" applyFont="1" applyBorder="1" applyAlignment="1" applyProtection="1">
      <alignment vertical="center"/>
    </xf>
    <xf numFmtId="0" fontId="12" fillId="0" borderId="1" xfId="4" applyFont="1" applyBorder="1" applyAlignment="1" applyProtection="1">
      <alignment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/>
    </xf>
    <xf numFmtId="0" fontId="9" fillId="0" borderId="2" xfId="0" applyFont="1" applyBorder="1" applyAlignment="1">
      <alignment vertical="center" wrapText="1"/>
    </xf>
    <xf numFmtId="0" fontId="12" fillId="0" borderId="2" xfId="4" applyFont="1" applyBorder="1" applyAlignment="1" applyProtection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176" fontId="9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9" fillId="0" borderId="2" xfId="0" applyFont="1" applyBorder="1">
      <alignment vertical="center"/>
    </xf>
    <xf numFmtId="0" fontId="3" fillId="0" borderId="1" xfId="0" applyFont="1" applyBorder="1">
      <alignment vertical="center"/>
    </xf>
    <xf numFmtId="0" fontId="14" fillId="0" borderId="5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0" fontId="14" fillId="0" borderId="7" xfId="0" applyFont="1" applyBorder="1" applyAlignment="1">
      <alignment vertical="center"/>
    </xf>
    <xf numFmtId="0" fontId="14" fillId="0" borderId="7" xfId="0" applyFont="1" applyBorder="1" applyAlignment="1">
      <alignment horizontal="center" vertical="center"/>
    </xf>
    <xf numFmtId="0" fontId="17" fillId="0" borderId="1" xfId="0" applyFont="1" applyBorder="1">
      <alignment vertical="center"/>
    </xf>
    <xf numFmtId="0" fontId="18" fillId="0" borderId="1" xfId="0" applyFont="1" applyBorder="1" applyAlignment="1">
      <alignment horizontal="center" vertical="center"/>
    </xf>
    <xf numFmtId="0" fontId="19" fillId="0" borderId="0" xfId="0" applyFo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0" fontId="2" fillId="0" borderId="6" xfId="0" applyNumberFormat="1" applyFont="1" applyBorder="1" applyAlignment="1">
      <alignment wrapText="1"/>
    </xf>
    <xf numFmtId="0" fontId="2" fillId="0" borderId="6" xfId="0" applyNumberFormat="1" applyFont="1" applyBorder="1" applyAlignment="1"/>
    <xf numFmtId="49" fontId="15" fillId="0" borderId="6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 vertical="center"/>
    </xf>
    <xf numFmtId="0" fontId="9" fillId="0" borderId="1" xfId="0" applyFont="1" applyFill="1" applyBorder="1" applyAlignment="1">
      <alignment horizontal="right" vertical="center"/>
    </xf>
    <xf numFmtId="0" fontId="14" fillId="0" borderId="5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</cellXfs>
  <cellStyles count="6">
    <cellStyle name="一般" xfId="0" builtinId="0"/>
    <cellStyle name="一般 2" xfId="1"/>
    <cellStyle name="一般 3" xfId="5"/>
    <cellStyle name="千分位 2" xfId="2"/>
    <cellStyle name="千分位 2 2" xfId="3"/>
    <cellStyle name="超連結" xfId="4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books.com.tw/web/sys_puballb/books/?pubid=holiu" TargetMode="External"/><Relationship Id="rId3" Type="http://schemas.openxmlformats.org/officeDocument/2006/relationships/hyperlink" Target="https://search.books.com.tw/search/query/key/dePaola%2C+Tomie/adv_author/1/" TargetMode="External"/><Relationship Id="rId7" Type="http://schemas.openxmlformats.org/officeDocument/2006/relationships/hyperlink" Target="https://www.books.com.tw/web/sys_puballb/books/?pubid=holiu" TargetMode="External"/><Relationship Id="rId2" Type="http://schemas.openxmlformats.org/officeDocument/2006/relationships/hyperlink" Target="https://search.books.com.tw/search/query/key/dePaola%2C+Tomie/adv_author/1/" TargetMode="External"/><Relationship Id="rId1" Type="http://schemas.openxmlformats.org/officeDocument/2006/relationships/hyperlink" Target="https://search.books.com.tw/search/query/key/dePaola%2C+Tomie/adv_author/1/" TargetMode="External"/><Relationship Id="rId6" Type="http://schemas.openxmlformats.org/officeDocument/2006/relationships/hyperlink" Target="https://search.books.com.tw/search/query/key/%E7%9A%AE%E5%A7%86%EF%BC%8E%E5%87%A1%E8%B5%AB%E6%96%AF%E7%89%B9/adv_author/1/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search.books.com.tw/search/query/key/Kubler%2C+Annie/adv_author/1/" TargetMode="External"/><Relationship Id="rId10" Type="http://schemas.openxmlformats.org/officeDocument/2006/relationships/hyperlink" Target="https://www.books.com.tw/web/sys_puballb/books/?pubid=sanmin" TargetMode="External"/><Relationship Id="rId4" Type="http://schemas.openxmlformats.org/officeDocument/2006/relationships/hyperlink" Target="https://search.books.com.tw/search/query/key/Kubler%2C+Annie/adv_author/1/" TargetMode="External"/><Relationship Id="rId9" Type="http://schemas.openxmlformats.org/officeDocument/2006/relationships/hyperlink" Target="https://www.books.com.tw/web/sys_puballb/books/?pubid=holi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7"/>
  <sheetViews>
    <sheetView tabSelected="1" view="pageLayout" topLeftCell="A2" zoomScale="70" zoomScaleNormal="100" zoomScaleSheetLayoutView="100" zoomScalePageLayoutView="70" workbookViewId="0">
      <selection activeCell="H24" sqref="H24"/>
    </sheetView>
  </sheetViews>
  <sheetFormatPr defaultRowHeight="16.2"/>
  <cols>
    <col min="2" max="2" width="23.44140625" customWidth="1"/>
    <col min="3" max="3" width="19.21875" customWidth="1"/>
    <col min="4" max="5" width="20.44140625" customWidth="1"/>
    <col min="6" max="6" width="29" style="13" customWidth="1"/>
    <col min="7" max="7" width="11.88671875" bestFit="1" customWidth="1"/>
    <col min="8" max="8" width="14.6640625" bestFit="1" customWidth="1"/>
    <col min="9" max="9" width="9.109375" bestFit="1" customWidth="1"/>
    <col min="10" max="11" width="10.77734375" customWidth="1"/>
    <col min="12" max="12" width="11.44140625" customWidth="1"/>
  </cols>
  <sheetData>
    <row r="1" spans="1:13" ht="24.6">
      <c r="A1" s="40" t="s">
        <v>13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3" ht="39.6">
      <c r="A2" s="1" t="s">
        <v>0</v>
      </c>
      <c r="B2" s="1" t="s">
        <v>1</v>
      </c>
      <c r="C2" s="1" t="s">
        <v>2</v>
      </c>
      <c r="D2" s="1" t="s">
        <v>3</v>
      </c>
      <c r="E2" s="1" t="s">
        <v>12</v>
      </c>
      <c r="F2" s="11" t="s">
        <v>4</v>
      </c>
      <c r="G2" s="1" t="s">
        <v>5</v>
      </c>
      <c r="H2" s="1" t="s">
        <v>6</v>
      </c>
      <c r="I2" s="1" t="s">
        <v>7</v>
      </c>
      <c r="J2" s="2" t="s">
        <v>8</v>
      </c>
      <c r="K2" s="2" t="s">
        <v>9</v>
      </c>
      <c r="L2" s="2" t="s">
        <v>10</v>
      </c>
      <c r="M2" s="3" t="s">
        <v>11</v>
      </c>
    </row>
    <row r="3" spans="1:13" ht="19.8">
      <c r="A3" s="14">
        <v>1</v>
      </c>
      <c r="B3" s="16" t="s">
        <v>51</v>
      </c>
      <c r="C3" s="17" t="s">
        <v>43</v>
      </c>
      <c r="D3" s="5" t="s">
        <v>15</v>
      </c>
      <c r="E3" s="9" t="s">
        <v>42</v>
      </c>
      <c r="F3" s="12">
        <v>9780448448572</v>
      </c>
      <c r="G3" s="10">
        <v>5</v>
      </c>
      <c r="H3" s="44">
        <v>210</v>
      </c>
      <c r="I3" s="44">
        <v>1050</v>
      </c>
      <c r="J3" s="5" t="s">
        <v>44</v>
      </c>
      <c r="K3" s="5" t="s">
        <v>18</v>
      </c>
      <c r="L3" s="5" t="s">
        <v>18</v>
      </c>
      <c r="M3" s="8"/>
    </row>
    <row r="4" spans="1:13" ht="19.8">
      <c r="A4" s="14">
        <v>2</v>
      </c>
      <c r="B4" s="16" t="s">
        <v>16</v>
      </c>
      <c r="C4" s="17" t="s">
        <v>43</v>
      </c>
      <c r="D4" s="5" t="s">
        <v>15</v>
      </c>
      <c r="E4" s="9" t="s">
        <v>41</v>
      </c>
      <c r="F4" s="12">
        <v>9780448448602</v>
      </c>
      <c r="G4" s="10">
        <v>5</v>
      </c>
      <c r="H4" s="44">
        <v>245</v>
      </c>
      <c r="I4" s="44">
        <v>1225</v>
      </c>
      <c r="J4" s="5" t="s">
        <v>44</v>
      </c>
      <c r="K4" s="5" t="s">
        <v>18</v>
      </c>
      <c r="L4" s="5" t="s">
        <v>18</v>
      </c>
      <c r="M4" s="8"/>
    </row>
    <row r="5" spans="1:13" ht="49.5" customHeight="1">
      <c r="A5" s="14">
        <v>3</v>
      </c>
      <c r="B5" s="16" t="s">
        <v>17</v>
      </c>
      <c r="C5" s="17" t="s">
        <v>43</v>
      </c>
      <c r="D5" s="5" t="s">
        <v>15</v>
      </c>
      <c r="E5" s="9" t="s">
        <v>41</v>
      </c>
      <c r="F5" s="12">
        <v>9780448448589</v>
      </c>
      <c r="G5" s="10">
        <v>5</v>
      </c>
      <c r="H5" s="44">
        <v>210</v>
      </c>
      <c r="I5" s="44">
        <v>1050</v>
      </c>
      <c r="J5" s="5" t="s">
        <v>44</v>
      </c>
      <c r="K5" s="5" t="s">
        <v>18</v>
      </c>
      <c r="L5" s="5" t="s">
        <v>18</v>
      </c>
      <c r="M5" s="8"/>
    </row>
    <row r="6" spans="1:13" ht="19.8">
      <c r="A6" s="14">
        <v>4</v>
      </c>
      <c r="B6" s="16" t="s">
        <v>20</v>
      </c>
      <c r="C6" s="18" t="s">
        <v>21</v>
      </c>
      <c r="D6" s="5" t="s">
        <v>22</v>
      </c>
      <c r="E6" s="9" t="s">
        <v>41</v>
      </c>
      <c r="F6" s="12">
        <v>9781904550051</v>
      </c>
      <c r="G6" s="10">
        <v>2</v>
      </c>
      <c r="H6" s="44">
        <v>455</v>
      </c>
      <c r="I6" s="44">
        <v>910</v>
      </c>
      <c r="J6" s="5" t="s">
        <v>44</v>
      </c>
      <c r="K6" s="5" t="s">
        <v>18</v>
      </c>
      <c r="L6" s="5" t="s">
        <v>18</v>
      </c>
      <c r="M6" s="8"/>
    </row>
    <row r="7" spans="1:13" ht="32.4">
      <c r="A7" s="14">
        <v>5</v>
      </c>
      <c r="B7" s="16" t="s">
        <v>23</v>
      </c>
      <c r="C7" s="18" t="s">
        <v>21</v>
      </c>
      <c r="D7" s="5" t="s">
        <v>22</v>
      </c>
      <c r="E7" s="9" t="s">
        <v>41</v>
      </c>
      <c r="F7" s="12">
        <v>9780859539449</v>
      </c>
      <c r="G7" s="10">
        <v>2</v>
      </c>
      <c r="H7" s="44">
        <v>455</v>
      </c>
      <c r="I7" s="44">
        <v>910</v>
      </c>
      <c r="J7" s="5" t="s">
        <v>44</v>
      </c>
      <c r="K7" s="5" t="s">
        <v>18</v>
      </c>
      <c r="L7" s="5" t="s">
        <v>18</v>
      </c>
      <c r="M7" s="8"/>
    </row>
    <row r="8" spans="1:13" ht="19.8">
      <c r="A8" s="14">
        <v>6</v>
      </c>
      <c r="B8" s="16" t="s">
        <v>68</v>
      </c>
      <c r="C8" s="5" t="s">
        <v>70</v>
      </c>
      <c r="D8" s="19" t="s">
        <v>71</v>
      </c>
      <c r="E8" s="9" t="s">
        <v>31</v>
      </c>
      <c r="F8" s="12">
        <v>9789570850383</v>
      </c>
      <c r="G8" s="10">
        <v>1</v>
      </c>
      <c r="H8" s="44">
        <v>280</v>
      </c>
      <c r="I8" s="44">
        <v>290</v>
      </c>
      <c r="J8" s="5" t="s">
        <v>44</v>
      </c>
      <c r="K8" s="5" t="s">
        <v>18</v>
      </c>
      <c r="L8" s="5" t="s">
        <v>18</v>
      </c>
      <c r="M8" s="8" t="s">
        <v>69</v>
      </c>
    </row>
    <row r="9" spans="1:13" ht="19.8">
      <c r="A9" s="14">
        <v>7</v>
      </c>
      <c r="B9" s="16" t="s">
        <v>25</v>
      </c>
      <c r="C9" s="5" t="s">
        <v>26</v>
      </c>
      <c r="D9" s="19" t="s">
        <v>24</v>
      </c>
      <c r="E9" s="9" t="s">
        <v>31</v>
      </c>
      <c r="F9" s="12">
        <v>9789866407659</v>
      </c>
      <c r="G9" s="10">
        <v>1</v>
      </c>
      <c r="H9" s="44">
        <v>280</v>
      </c>
      <c r="I9" s="44">
        <v>280</v>
      </c>
      <c r="J9" s="5" t="s">
        <v>44</v>
      </c>
      <c r="K9" s="5" t="s">
        <v>18</v>
      </c>
      <c r="L9" s="5" t="s">
        <v>18</v>
      </c>
      <c r="M9" s="8"/>
    </row>
    <row r="10" spans="1:13" ht="19.8">
      <c r="A10" s="15">
        <v>8</v>
      </c>
      <c r="B10" s="16" t="s">
        <v>27</v>
      </c>
      <c r="C10" s="5" t="s">
        <v>28</v>
      </c>
      <c r="D10" s="19" t="s">
        <v>29</v>
      </c>
      <c r="E10" s="9" t="s">
        <v>31</v>
      </c>
      <c r="F10" s="12">
        <v>9789577624628</v>
      </c>
      <c r="G10" s="20">
        <v>1</v>
      </c>
      <c r="H10" s="45">
        <v>250</v>
      </c>
      <c r="I10" s="45">
        <v>250</v>
      </c>
      <c r="J10" s="5" t="s">
        <v>44</v>
      </c>
      <c r="K10" s="5" t="s">
        <v>18</v>
      </c>
      <c r="L10" s="5" t="s">
        <v>18</v>
      </c>
      <c r="M10" s="6"/>
    </row>
    <row r="11" spans="1:13" ht="19.8">
      <c r="A11" s="4">
        <v>9</v>
      </c>
      <c r="B11" s="16" t="s">
        <v>47</v>
      </c>
      <c r="C11" s="5" t="s">
        <v>48</v>
      </c>
      <c r="D11" s="19" t="s">
        <v>30</v>
      </c>
      <c r="E11" s="9" t="s">
        <v>31</v>
      </c>
      <c r="F11" s="12">
        <v>9789866215308</v>
      </c>
      <c r="G11" s="10">
        <v>1</v>
      </c>
      <c r="H11" s="44">
        <v>350</v>
      </c>
      <c r="I11" s="44">
        <v>350</v>
      </c>
      <c r="J11" s="5" t="s">
        <v>19</v>
      </c>
      <c r="K11" s="5" t="s">
        <v>18</v>
      </c>
      <c r="L11" s="5" t="s">
        <v>18</v>
      </c>
      <c r="M11" s="6"/>
    </row>
    <row r="12" spans="1:13" ht="19.8">
      <c r="A12" s="4">
        <v>10</v>
      </c>
      <c r="B12" s="16" t="s">
        <v>32</v>
      </c>
      <c r="C12" s="18" t="s">
        <v>33</v>
      </c>
      <c r="D12" s="19" t="s">
        <v>24</v>
      </c>
      <c r="E12" s="9" t="s">
        <v>31</v>
      </c>
      <c r="F12" s="12">
        <v>9789865925406</v>
      </c>
      <c r="G12" s="10">
        <v>1</v>
      </c>
      <c r="H12" s="44">
        <v>290</v>
      </c>
      <c r="I12" s="44">
        <v>290</v>
      </c>
      <c r="J12" s="5" t="s">
        <v>44</v>
      </c>
      <c r="K12" s="5" t="s">
        <v>18</v>
      </c>
      <c r="L12" s="5" t="s">
        <v>18</v>
      </c>
      <c r="M12" s="6"/>
    </row>
    <row r="13" spans="1:13" ht="32.4">
      <c r="A13" s="4">
        <v>11</v>
      </c>
      <c r="B13" s="16" t="s">
        <v>34</v>
      </c>
      <c r="C13" s="5" t="s">
        <v>45</v>
      </c>
      <c r="D13" s="18" t="s">
        <v>35</v>
      </c>
      <c r="E13" s="9" t="s">
        <v>31</v>
      </c>
      <c r="F13" s="12">
        <v>9789869502412</v>
      </c>
      <c r="G13" s="10">
        <v>1</v>
      </c>
      <c r="H13" s="44">
        <v>350</v>
      </c>
      <c r="I13" s="44">
        <v>350</v>
      </c>
      <c r="J13" s="5" t="s">
        <v>44</v>
      </c>
      <c r="K13" s="5" t="s">
        <v>18</v>
      </c>
      <c r="L13" s="5" t="s">
        <v>18</v>
      </c>
      <c r="M13" s="6"/>
    </row>
    <row r="14" spans="1:13" ht="48.6">
      <c r="A14" s="4">
        <v>12</v>
      </c>
      <c r="B14" s="16" t="s">
        <v>36</v>
      </c>
      <c r="C14" s="5" t="s">
        <v>37</v>
      </c>
      <c r="D14" s="18" t="s">
        <v>35</v>
      </c>
      <c r="E14" s="9" t="s">
        <v>31</v>
      </c>
      <c r="F14" s="12">
        <v>9789869369992</v>
      </c>
      <c r="G14" s="10">
        <v>1</v>
      </c>
      <c r="H14" s="44">
        <v>350</v>
      </c>
      <c r="I14" s="44">
        <v>350</v>
      </c>
      <c r="J14" s="5" t="s">
        <v>44</v>
      </c>
      <c r="K14" s="5" t="s">
        <v>18</v>
      </c>
      <c r="L14" s="5" t="s">
        <v>18</v>
      </c>
      <c r="M14" s="6"/>
    </row>
    <row r="15" spans="1:13" ht="19.8">
      <c r="A15" s="4">
        <v>13</v>
      </c>
      <c r="B15" s="16" t="s">
        <v>38</v>
      </c>
      <c r="C15" s="5" t="s">
        <v>49</v>
      </c>
      <c r="D15" s="18" t="s">
        <v>50</v>
      </c>
      <c r="E15" s="9" t="s">
        <v>31</v>
      </c>
      <c r="F15" s="12">
        <v>9789578930230</v>
      </c>
      <c r="G15" s="10">
        <v>1</v>
      </c>
      <c r="H15" s="44">
        <v>500</v>
      </c>
      <c r="I15" s="44">
        <v>500</v>
      </c>
      <c r="J15" s="5" t="s">
        <v>44</v>
      </c>
      <c r="K15" s="5" t="s">
        <v>18</v>
      </c>
      <c r="L15" s="5" t="s">
        <v>18</v>
      </c>
      <c r="M15" s="6"/>
    </row>
    <row r="16" spans="1:13" ht="19.8">
      <c r="A16" s="4">
        <v>14</v>
      </c>
      <c r="B16" s="16" t="s">
        <v>39</v>
      </c>
      <c r="C16" s="5" t="s">
        <v>46</v>
      </c>
      <c r="D16" s="18" t="s">
        <v>40</v>
      </c>
      <c r="E16" s="9" t="s">
        <v>31</v>
      </c>
      <c r="F16" s="12">
        <v>9789571464213</v>
      </c>
      <c r="G16" s="10">
        <v>3</v>
      </c>
      <c r="H16" s="44">
        <v>329</v>
      </c>
      <c r="I16" s="44">
        <v>987</v>
      </c>
      <c r="J16" s="5" t="s">
        <v>44</v>
      </c>
      <c r="K16" s="5" t="s">
        <v>18</v>
      </c>
      <c r="L16" s="5" t="s">
        <v>18</v>
      </c>
      <c r="M16" s="6"/>
    </row>
    <row r="17" spans="1:13" ht="19.8">
      <c r="A17" s="4">
        <v>26</v>
      </c>
      <c r="B17" s="41" t="s">
        <v>65</v>
      </c>
      <c r="C17" s="31" t="s">
        <v>66</v>
      </c>
      <c r="D17" s="42" t="s">
        <v>67</v>
      </c>
      <c r="E17" s="32" t="s">
        <v>31</v>
      </c>
      <c r="F17" s="43" t="s">
        <v>72</v>
      </c>
      <c r="G17" s="29">
        <v>1</v>
      </c>
      <c r="H17" s="46">
        <v>350</v>
      </c>
      <c r="I17" s="46">
        <f t="shared" ref="I17" si="0">G17*H17</f>
        <v>350</v>
      </c>
      <c r="J17" s="29" t="s">
        <v>18</v>
      </c>
      <c r="K17" s="29" t="s">
        <v>18</v>
      </c>
      <c r="L17" s="29" t="s">
        <v>18</v>
      </c>
      <c r="M17" s="28" t="s">
        <v>69</v>
      </c>
    </row>
    <row r="18" spans="1:13" ht="30">
      <c r="A18" s="14">
        <v>27</v>
      </c>
      <c r="B18" s="30" t="s">
        <v>52</v>
      </c>
      <c r="C18" s="2" t="s">
        <v>53</v>
      </c>
      <c r="D18" s="33" t="s">
        <v>54</v>
      </c>
      <c r="E18" s="34" t="s">
        <v>55</v>
      </c>
      <c r="F18" s="11">
        <v>9780805047905</v>
      </c>
      <c r="G18" s="1">
        <v>4</v>
      </c>
      <c r="H18" s="47">
        <v>278</v>
      </c>
      <c r="I18" s="47">
        <f>(G18*H18)</f>
        <v>1112</v>
      </c>
      <c r="J18" s="9" t="s">
        <v>19</v>
      </c>
      <c r="K18" s="9" t="s">
        <v>18</v>
      </c>
      <c r="L18" s="9" t="s">
        <v>18</v>
      </c>
      <c r="M18" s="8"/>
    </row>
    <row r="19" spans="1:13" ht="19.8">
      <c r="A19" s="14">
        <v>28</v>
      </c>
      <c r="B19" s="30" t="s">
        <v>56</v>
      </c>
      <c r="C19" s="2" t="s">
        <v>57</v>
      </c>
      <c r="D19" s="33" t="s">
        <v>58</v>
      </c>
      <c r="E19" s="1" t="s">
        <v>59</v>
      </c>
      <c r="F19" s="11">
        <v>9780152059026</v>
      </c>
      <c r="G19" s="1">
        <v>4</v>
      </c>
      <c r="H19" s="47">
        <v>420</v>
      </c>
      <c r="I19" s="47">
        <f>(G19*H19)</f>
        <v>1680</v>
      </c>
      <c r="J19" s="9" t="s">
        <v>19</v>
      </c>
      <c r="K19" s="9" t="s">
        <v>18</v>
      </c>
      <c r="L19" s="9" t="s">
        <v>18</v>
      </c>
      <c r="M19" s="8"/>
    </row>
    <row r="20" spans="1:13" ht="19.8">
      <c r="A20" s="4"/>
      <c r="B20" s="21"/>
      <c r="C20" s="22"/>
      <c r="D20" s="23"/>
      <c r="E20" s="24"/>
      <c r="F20" s="25"/>
      <c r="G20" s="26"/>
      <c r="I20" s="24">
        <f>SUM(I3:J19)</f>
        <v>11934</v>
      </c>
      <c r="J20" s="24"/>
      <c r="K20" s="27"/>
      <c r="L20" s="27"/>
      <c r="M20" s="7"/>
    </row>
    <row r="21" spans="1:13" ht="21.75" customHeight="1">
      <c r="A21" s="38" t="s">
        <v>14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</row>
    <row r="22" spans="1:13" ht="21.75" customHeight="1">
      <c r="A22" s="36" t="s">
        <v>60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</row>
    <row r="23" spans="1:13" ht="22.2">
      <c r="A23" s="35" t="s">
        <v>61</v>
      </c>
      <c r="B23" s="35"/>
      <c r="C23" s="35" t="s">
        <v>62</v>
      </c>
      <c r="D23" s="35"/>
      <c r="E23" s="35" t="s">
        <v>63</v>
      </c>
    </row>
    <row r="24" spans="1:13" ht="20.25" customHeight="1">
      <c r="A24" s="35" t="s">
        <v>64</v>
      </c>
      <c r="B24" s="35"/>
      <c r="C24" s="35"/>
      <c r="D24" s="35"/>
      <c r="E24" s="35"/>
    </row>
    <row r="25" spans="1:13" ht="22.5" customHeight="1"/>
    <row r="26" spans="1:13" ht="20.25" customHeight="1"/>
    <row r="27" spans="1:13" ht="36.75" customHeight="1"/>
  </sheetData>
  <mergeCells count="3">
    <mergeCell ref="A22:L22"/>
    <mergeCell ref="A21:M21"/>
    <mergeCell ref="A1:M1"/>
  </mergeCells>
  <phoneticPr fontId="1" type="noConversion"/>
  <hyperlinks>
    <hyperlink ref="C3" r:id="rId1" display="https://search.books.com.tw/search/query/key/dePaola%2C+Tomie/adv_author/1/"/>
    <hyperlink ref="C4" r:id="rId2" display="https://search.books.com.tw/search/query/key/dePaola%2C+Tomie/adv_author/1/"/>
    <hyperlink ref="C5" r:id="rId3" display="https://search.books.com.tw/search/query/key/dePaola%2C+Tomie/adv_author/1/"/>
    <hyperlink ref="C6" r:id="rId4" display="https://search.books.com.tw/search/query/key/Kubler%2C+Annie/adv_author/1/"/>
    <hyperlink ref="C7" r:id="rId5" display="https://search.books.com.tw/search/query/key/Kubler%2C+Annie/adv_author/1/"/>
    <hyperlink ref="C12" r:id="rId6" display="https://search.books.com.tw/search/query/key/%E7%9A%AE%E5%A7%86%EF%BC%8E%E5%87%A1%E8%B5%AB%E6%96%AF%E7%89%B9/adv_author/1/"/>
    <hyperlink ref="D13" r:id="rId7" display="https://www.books.com.tw/web/sys_puballb/books/?pubid=holiu"/>
    <hyperlink ref="D14" r:id="rId8" display="https://www.books.com.tw/web/sys_puballb/books/?pubid=holiu"/>
    <hyperlink ref="D15" r:id="rId9" display="https://www.books.com.tw/web/sys_puballb/books/?pubid=holiu"/>
    <hyperlink ref="D16" r:id="rId10" display="https://www.books.com.tw/web/sys_puballb/books/?pubid=sanmin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64" fitToHeight="5" orientation="landscape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ASUS</cp:lastModifiedBy>
  <cp:lastPrinted>2017-03-01T10:00:41Z</cp:lastPrinted>
  <dcterms:created xsi:type="dcterms:W3CDTF">2012-07-23T02:09:03Z</dcterms:created>
  <dcterms:modified xsi:type="dcterms:W3CDTF">2019-01-03T02:36:21Z</dcterms:modified>
</cp:coreProperties>
</file>